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1835"/>
  </bookViews>
  <sheets>
    <sheet name="жучковой" sheetId="1" r:id="rId1"/>
  </sheets>
  <definedNames>
    <definedName name="_xlnm.Print_Area" localSheetId="0">жучковой!$A$1:$I$17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6" i="1"/>
  <c r="F16" i="1"/>
</calcChain>
</file>

<file path=xl/sharedStrings.xml><?xml version="1.0" encoding="utf-8"?>
<sst xmlns="http://schemas.openxmlformats.org/spreadsheetml/2006/main" count="23" uniqueCount="23">
  <si>
    <t>(в тыс. руб.)</t>
  </si>
  <si>
    <t>Дата</t>
  </si>
  <si>
    <t>Остаток на л/счете</t>
  </si>
  <si>
    <t xml:space="preserve"> Кредиторская задолженность                           </t>
  </si>
  <si>
    <t xml:space="preserve">Остатки лекарственных препаратов и медицинских изделий </t>
  </si>
  <si>
    <t>Всего запас ЛС  расхода по аптеке 
(в мес.)</t>
  </si>
  <si>
    <t>Заработная плата</t>
  </si>
  <si>
    <t>Содержание</t>
  </si>
  <si>
    <t>Всего</t>
  </si>
  <si>
    <t xml:space="preserve"> КОСГУ</t>
  </si>
  <si>
    <t>Направление расходов</t>
  </si>
  <si>
    <t>КАССА 2025, руб.</t>
  </si>
  <si>
    <t>ВСЕГО ПФХД  2026г, руб.</t>
  </si>
  <si>
    <t>рост к кассе</t>
  </si>
  <si>
    <t>Обязательства АЦК-Финансы на 21.07.2026, руб.</t>
  </si>
  <si>
    <t>Выплаты - Исполнение (с учетом восстановления)</t>
  </si>
  <si>
    <t>Свободные лимиты на 21.07.2026, руб.</t>
  </si>
  <si>
    <t>340М</t>
  </si>
  <si>
    <t xml:space="preserve">Увеличение стоимости лекарственных препаратов и материалов, применяемых в медицинских целях </t>
  </si>
  <si>
    <t>340МХ</t>
  </si>
  <si>
    <t xml:space="preserve">Увеличение стоимости на приобретение противоопухолевых лекарственных препаратов </t>
  </si>
  <si>
    <t>Приложение №3.9</t>
  </si>
  <si>
    <t xml:space="preserve">Информация о наличии остатков средств обязательного медицинского страхования на счете ГБУЗ «Областной онкологический клинический диспансер», о наличии кредиторской задолженности ГБУЗ «Областной онкологический клинический диспансер»  и об остатках лекарственных препаратов и медицинских изделий  в ГБУЗ «Областной онкологический клинический диспансер» за I полугодие 2026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</si>
</sst>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dd/mm/yy;@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 applyProtection="1">
      <alignment horizontal="right" vertical="center"/>
    </xf>
    <xf numFmtId="165" fontId="9" fillId="0" borderId="1" xfId="0" applyNumberFormat="1" applyFont="1" applyBorder="1" applyAlignment="1">
      <alignment horizontal="right" vertical="center" wrapText="1"/>
    </xf>
    <xf numFmtId="165" fontId="10" fillId="0" borderId="1" xfId="1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 applyProtection="1">
      <alignment horizontal="left" vertical="center" wrapText="1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4" fontId="13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90" zoomScaleNormal="90" zoomScaleSheetLayoutView="90" workbookViewId="0">
      <selection activeCell="N10" sqref="N10"/>
    </sheetView>
  </sheetViews>
  <sheetFormatPr defaultRowHeight="15" x14ac:dyDescent="0.25"/>
  <cols>
    <col min="1" max="1" width="12.140625" style="11" customWidth="1"/>
    <col min="2" max="2" width="15.42578125" style="11" customWidth="1"/>
    <col min="3" max="3" width="18" style="11" customWidth="1"/>
    <col min="4" max="4" width="19.42578125" style="11" customWidth="1"/>
    <col min="5" max="5" width="18" style="11" customWidth="1"/>
    <col min="6" max="6" width="18.140625" style="11" customWidth="1"/>
    <col min="7" max="7" width="17.140625" style="11" customWidth="1"/>
    <col min="8" max="8" width="22.5703125" style="11" customWidth="1"/>
    <col min="9" max="9" width="20" style="11" customWidth="1"/>
    <col min="10" max="16384" width="9.140625" style="11"/>
  </cols>
  <sheetData>
    <row r="1" spans="1:9" x14ac:dyDescent="0.25">
      <c r="H1" s="21" t="s">
        <v>21</v>
      </c>
      <c r="I1" s="21"/>
    </row>
    <row r="2" spans="1:9" s="1" customFormat="1" ht="98.25" customHeight="1" x14ac:dyDescent="0.25">
      <c r="A2" s="20" t="s">
        <v>22</v>
      </c>
      <c r="B2" s="20"/>
      <c r="C2" s="20"/>
      <c r="D2" s="20"/>
      <c r="E2" s="20"/>
      <c r="F2" s="20"/>
      <c r="G2" s="20"/>
      <c r="H2" s="20"/>
      <c r="I2" s="20"/>
    </row>
    <row r="3" spans="1:9" s="1" customFormat="1" ht="20.25" customHeight="1" x14ac:dyDescent="0.25">
      <c r="A3" s="2"/>
      <c r="B3" s="2"/>
      <c r="C3" s="2"/>
      <c r="D3" s="2"/>
      <c r="E3" s="2"/>
      <c r="F3" s="2"/>
      <c r="G3" s="3" t="s">
        <v>0</v>
      </c>
    </row>
    <row r="4" spans="1:9" s="4" customFormat="1" ht="42" customHeight="1" x14ac:dyDescent="0.25">
      <c r="A4" s="19" t="s">
        <v>1</v>
      </c>
      <c r="B4" s="19" t="s">
        <v>2</v>
      </c>
      <c r="C4" s="19" t="s">
        <v>3</v>
      </c>
      <c r="D4" s="19"/>
      <c r="E4" s="19"/>
      <c r="F4" s="19" t="s">
        <v>4</v>
      </c>
      <c r="G4" s="19" t="s">
        <v>5</v>
      </c>
    </row>
    <row r="5" spans="1:9" s="4" customFormat="1" ht="54" customHeight="1" x14ac:dyDescent="0.25">
      <c r="A5" s="19"/>
      <c r="B5" s="19"/>
      <c r="C5" s="5" t="s">
        <v>6</v>
      </c>
      <c r="D5" s="5" t="s">
        <v>7</v>
      </c>
      <c r="E5" s="6" t="s">
        <v>8</v>
      </c>
      <c r="F5" s="19"/>
      <c r="G5" s="19"/>
    </row>
    <row r="6" spans="1:9" ht="25.5" customHeight="1" x14ac:dyDescent="0.25">
      <c r="A6" s="7">
        <v>46023</v>
      </c>
      <c r="B6" s="8">
        <v>137013.97374000002</v>
      </c>
      <c r="C6" s="9">
        <v>0</v>
      </c>
      <c r="D6" s="9">
        <v>11909.2</v>
      </c>
      <c r="E6" s="9">
        <v>11909.2</v>
      </c>
      <c r="F6" s="8">
        <v>258207.64647000001</v>
      </c>
      <c r="G6" s="10">
        <v>2.4994505631527248</v>
      </c>
    </row>
    <row r="7" spans="1:9" ht="25.5" customHeight="1" x14ac:dyDescent="0.25">
      <c r="A7" s="7">
        <v>46054</v>
      </c>
      <c r="B7" s="8">
        <v>414638.76102999999</v>
      </c>
      <c r="C7" s="9">
        <v>69379.600000000006</v>
      </c>
      <c r="D7" s="9">
        <v>15226</v>
      </c>
      <c r="E7" s="9">
        <v>84605.6</v>
      </c>
      <c r="F7" s="8">
        <v>269058.49524000002</v>
      </c>
      <c r="G7" s="10">
        <v>2.2754432253531296</v>
      </c>
    </row>
    <row r="8" spans="1:9" ht="25.5" customHeight="1" x14ac:dyDescent="0.25">
      <c r="A8" s="7">
        <v>46082</v>
      </c>
      <c r="B8" s="8">
        <v>277947.08616000001</v>
      </c>
      <c r="C8" s="9">
        <v>52955.7</v>
      </c>
      <c r="D8" s="9">
        <v>50500.7</v>
      </c>
      <c r="E8" s="9">
        <v>103456.4</v>
      </c>
      <c r="F8" s="8">
        <v>328578.82855999999</v>
      </c>
      <c r="G8" s="10">
        <v>2.7788101199867525</v>
      </c>
    </row>
    <row r="9" spans="1:9" ht="25.5" customHeight="1" x14ac:dyDescent="0.25">
      <c r="A9" s="7">
        <v>46113</v>
      </c>
      <c r="B9" s="8">
        <v>151941.66688</v>
      </c>
      <c r="C9" s="9">
        <v>56635</v>
      </c>
      <c r="D9" s="9">
        <v>86432</v>
      </c>
      <c r="E9" s="9">
        <v>143067</v>
      </c>
      <c r="F9" s="8">
        <v>367803.50253999996</v>
      </c>
      <c r="G9" s="10">
        <v>3.1105354520371753</v>
      </c>
    </row>
    <row r="10" spans="1:9" ht="25.5" customHeight="1" x14ac:dyDescent="0.25">
      <c r="A10" s="7">
        <v>46143</v>
      </c>
      <c r="B10" s="8">
        <v>106277.91781</v>
      </c>
      <c r="C10" s="9">
        <v>57009</v>
      </c>
      <c r="D10" s="9">
        <v>86157.5</v>
      </c>
      <c r="E10" s="9">
        <v>143166.5</v>
      </c>
      <c r="F10" s="8">
        <v>339186.64766999998</v>
      </c>
      <c r="G10" s="10">
        <v>2.8685210585248209</v>
      </c>
    </row>
    <row r="11" spans="1:9" ht="25.5" customHeight="1" x14ac:dyDescent="0.25">
      <c r="A11" s="7">
        <v>46174</v>
      </c>
      <c r="B11" s="8">
        <v>106574.36056</v>
      </c>
      <c r="C11" s="9">
        <v>57527.7</v>
      </c>
      <c r="D11" s="9">
        <v>56118.1</v>
      </c>
      <c r="E11" s="9">
        <v>113645.8</v>
      </c>
      <c r="F11" s="8">
        <v>337793.94069000002</v>
      </c>
      <c r="G11" s="10">
        <v>2.8567428552024685</v>
      </c>
    </row>
    <row r="12" spans="1:9" ht="25.5" customHeight="1" x14ac:dyDescent="0.25">
      <c r="A12" s="7">
        <v>46204</v>
      </c>
      <c r="B12" s="8">
        <v>121771.01241</v>
      </c>
      <c r="C12" s="9">
        <v>60799.199999999997</v>
      </c>
      <c r="D12" s="9">
        <v>142839.29999999999</v>
      </c>
      <c r="E12" s="9">
        <v>203638.5</v>
      </c>
      <c r="F12" s="8">
        <v>420931.50780000002</v>
      </c>
      <c r="G12" s="10">
        <v>3.5598420592772064</v>
      </c>
    </row>
    <row r="15" spans="1:9" s="16" customFormat="1" ht="45" customHeight="1" x14ac:dyDescent="0.25">
      <c r="A15" s="12" t="s">
        <v>9</v>
      </c>
      <c r="B15" s="22" t="s">
        <v>10</v>
      </c>
      <c r="C15" s="23"/>
      <c r="D15" s="13" t="s">
        <v>11</v>
      </c>
      <c r="E15" s="13" t="s">
        <v>12</v>
      </c>
      <c r="F15" s="14" t="s">
        <v>13</v>
      </c>
      <c r="G15" s="13" t="s">
        <v>14</v>
      </c>
      <c r="H15" s="13" t="s">
        <v>15</v>
      </c>
      <c r="I15" s="15" t="s">
        <v>16</v>
      </c>
    </row>
    <row r="16" spans="1:9" s="16" customFormat="1" ht="43.5" customHeight="1" x14ac:dyDescent="0.25">
      <c r="A16" s="17" t="s">
        <v>17</v>
      </c>
      <c r="B16" s="24" t="s">
        <v>18</v>
      </c>
      <c r="C16" s="25"/>
      <c r="D16" s="26">
        <v>1416232716.3199999</v>
      </c>
      <c r="E16" s="18">
        <v>415553778.8499999</v>
      </c>
      <c r="F16" s="26">
        <f>(E16+E17)/D16</f>
        <v>1.0475329099195794</v>
      </c>
      <c r="G16" s="18">
        <v>346573903.43000001</v>
      </c>
      <c r="H16" s="18">
        <v>182321103.13999999</v>
      </c>
      <c r="I16" s="18">
        <f t="shared" ref="I16:I17" si="0">E16-G16</f>
        <v>68979875.419999897</v>
      </c>
    </row>
    <row r="17" spans="1:9" s="16" customFormat="1" ht="43.5" customHeight="1" x14ac:dyDescent="0.25">
      <c r="A17" s="17" t="s">
        <v>19</v>
      </c>
      <c r="B17" s="24" t="s">
        <v>20</v>
      </c>
      <c r="C17" s="25"/>
      <c r="D17" s="27"/>
      <c r="E17" s="18">
        <v>1067996599.5999999</v>
      </c>
      <c r="F17" s="27"/>
      <c r="G17" s="18">
        <v>1049086612.7</v>
      </c>
      <c r="H17" s="18">
        <v>725388356.42999995</v>
      </c>
      <c r="I17" s="18">
        <f t="shared" si="0"/>
        <v>18909986.899999857</v>
      </c>
    </row>
  </sheetData>
  <mergeCells count="12">
    <mergeCell ref="A2:I2"/>
    <mergeCell ref="H1:I1"/>
    <mergeCell ref="B15:C15"/>
    <mergeCell ref="B16:C16"/>
    <mergeCell ref="D16:D17"/>
    <mergeCell ref="F16:F17"/>
    <mergeCell ref="B17:C17"/>
    <mergeCell ref="A4:A5"/>
    <mergeCell ref="B4:B5"/>
    <mergeCell ref="C4:E4"/>
    <mergeCell ref="F4:F5"/>
    <mergeCell ref="G4:G5"/>
  </mergeCells>
  <pageMargins left="0.27559055118110237" right="0.27559055118110237" top="0.27559055118110237" bottom="0.27559055118110237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жучковой</vt:lpstr>
      <vt:lpstr>жучковой!Область_печати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Наталья</dc:creator>
  <cp:lastModifiedBy>SMIRNOVA</cp:lastModifiedBy>
  <cp:lastPrinted>2026-07-21T12:44:15Z</cp:lastPrinted>
  <dcterms:created xsi:type="dcterms:W3CDTF">2026-07-21T12:43:07Z</dcterms:created>
  <dcterms:modified xsi:type="dcterms:W3CDTF">2026-07-22T13:09:05Z</dcterms:modified>
</cp:coreProperties>
</file>